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Лист1!$B$1:$R$36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6" i="1" l="1"/>
  <c r="N36" i="1"/>
  <c r="D36" i="1"/>
  <c r="L36" i="1"/>
  <c r="K36" i="1"/>
  <c r="G36" i="1"/>
  <c r="F36" i="1"/>
  <c r="M36" i="1"/>
  <c r="H36" i="1"/>
</calcChain>
</file>

<file path=xl/sharedStrings.xml><?xml version="1.0" encoding="utf-8"?>
<sst xmlns="http://schemas.openxmlformats.org/spreadsheetml/2006/main" count="136" uniqueCount="95">
  <si>
    <t>Код</t>
  </si>
  <si>
    <t>Наименование</t>
  </si>
  <si>
    <t>Численность постоянного населения</t>
  </si>
  <si>
    <t>ИБР (первый год планового периода)</t>
  </si>
  <si>
    <t>Дотации бюджетам поселений - ФФПП (первый год планового периода)</t>
  </si>
  <si>
    <t>Размер первой части дотации МР(ГО) на первый год планового периода</t>
  </si>
  <si>
    <t>Налоговый потенциал МР(ГО)</t>
  </si>
  <si>
    <t>Индекс налогового потенциала МР(ГО)</t>
  </si>
  <si>
    <t>Объем дотаций на выравнивание БО МР(ГО) - ФФПМР на первый год планового периода</t>
  </si>
  <si>
    <t>Критерий выравнивания</t>
  </si>
  <si>
    <t>Объем средств для доведения БО до среднего уровня</t>
  </si>
  <si>
    <t>Размер второй части дотации МР(ГО) на первый год планового периода</t>
  </si>
  <si>
    <t>Единица измерения</t>
  </si>
  <si>
    <t>человек</t>
  </si>
  <si>
    <t>тысяча рублей</t>
  </si>
  <si>
    <t>Формула вычисления</t>
  </si>
  <si>
    <t>гр01</t>
  </si>
  <si>
    <t>гр02</t>
  </si>
  <si>
    <t>гр03</t>
  </si>
  <si>
    <t>гр05</t>
  </si>
  <si>
    <t>гр06</t>
  </si>
  <si>
    <t>гр10</t>
  </si>
  <si>
    <t>гр12=ЕСЛИ[гр11&gt;гр09;СУММ(гр07)/СУММ(гр01)*(гр11-гр09)*гр02*гр01;0]</t>
  </si>
  <si>
    <t>гр13=гр12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</si>
  <si>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</si>
  <si>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</si>
  <si>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</si>
  <si>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</si>
  <si>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</si>
  <si>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</si>
  <si>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</si>
  <si>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</si>
  <si>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</si>
  <si>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</si>
  <si>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</si>
  <si>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</si>
  <si>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</si>
  <si>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</si>
  <si>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</si>
  <si>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</si>
  <si>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</si>
  <si>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</si>
  <si>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</si>
  <si>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</si>
  <si>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</si>
  <si>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</si>
  <si>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</si>
  <si>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</si>
  <si>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</si>
  <si>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</si>
  <si>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</si>
  <si>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</si>
  <si>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</si>
  <si>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</si>
  <si>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</si>
  <si>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</si>
  <si>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</si>
  <si>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</si>
  <si>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</si>
  <si>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</si>
  <si>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</si>
  <si>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</si>
  <si>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</si>
  <si>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</si>
  <si>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</si>
  <si>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</si>
  <si>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</si>
  <si>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</si>
  <si>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</si>
  <si>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</si>
  <si>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</si>
  <si>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</si>
  <si>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</si>
  <si>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</si>
  <si>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</si>
  <si>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</si>
  <si>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</si>
  <si>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</si>
  <si>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</si>
  <si>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</si>
  <si>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</si>
  <si>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#Н/Д</t>
  </si>
  <si>
    <t>Расчетный общий размер дотации МР(ГО) на первый год планового периода</t>
  </si>
  <si>
    <t>Дотация МР и ГО, утвержденная Законом обюджете на второй год планового периода</t>
  </si>
  <si>
    <t>Отклонение размера дотации МР(ГО) от дотации, утвержденной Законом о бюджете на второй год планового периода</t>
  </si>
  <si>
    <t>Окончательный размер дотации из ОБ на первый год планового периода</t>
  </si>
  <si>
    <t>204.2.05 Расчет дотации МР(ГО) на 2022 год</t>
  </si>
  <si>
    <t>гр04=(гр03/СУММ(гр03))/(гр01/СУММ(гр01))</t>
  </si>
  <si>
    <t>гр05=гр04/гр02</t>
  </si>
  <si>
    <t>гр06=1.62</t>
  </si>
  <si>
    <t xml:space="preserve">гр07=ЕСЛИ[гр6&gt;гр05;СУММ(гр03)/СУММ(гр01)*(гр06-гр05)*гр02*гр01;0]
</t>
  </si>
  <si>
    <t>гр08</t>
  </si>
  <si>
    <t>гр09=гр07-гр08</t>
  </si>
  <si>
    <t xml:space="preserve">
гр10=ЕСЛИ[гр09&lt;=0;гр08;гр08+гр09]
</t>
  </si>
  <si>
    <t>Уровень бюджетной обеспеченности МР(ГО)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</si>
</sst>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00"/>
    <numFmt numFmtId="165" formatCode="#,##0.0"/>
    <numFmt numFmtId="166" formatCode="#,##0.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6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/>
    <xf numFmtId="0" fontId="1" fillId="2" borderId="6" xfId="0" applyFont="1" applyFill="1" applyBorder="1" applyAlignment="1">
      <alignment horizontal="left" vertical="top" shrinkToFit="1"/>
    </xf>
    <xf numFmtId="0" fontId="1" fillId="2" borderId="6" xfId="0" applyFont="1" applyFill="1" applyBorder="1" applyAlignment="1">
      <alignment horizontal="left" vertical="top" wrapText="1"/>
    </xf>
    <xf numFmtId="3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0" fontId="1" fillId="2" borderId="6" xfId="0" applyFont="1" applyFill="1" applyBorder="1"/>
    <xf numFmtId="0" fontId="3" fillId="2" borderId="6" xfId="0" applyFont="1" applyFill="1" applyBorder="1" applyAlignment="1">
      <alignment horizontal="right" vertical="top" wrapText="1"/>
    </xf>
    <xf numFmtId="3" fontId="1" fillId="2" borderId="6" xfId="0" applyNumberFormat="1" applyFont="1" applyFill="1" applyBorder="1" applyAlignment="1">
      <alignment horizontal="right" vertical="top" shrinkToFit="1"/>
    </xf>
    <xf numFmtId="164" fontId="1" fillId="2" borderId="6" xfId="0" applyNumberFormat="1" applyFont="1" applyFill="1" applyBorder="1" applyAlignment="1">
      <alignment horizontal="right" vertical="top" shrinkToFit="1"/>
    </xf>
    <xf numFmtId="165" fontId="1" fillId="2" borderId="6" xfId="0" applyNumberFormat="1" applyFont="1" applyFill="1" applyBorder="1" applyAlignment="1">
      <alignment horizontal="right" vertical="top" shrinkToFit="1"/>
    </xf>
    <xf numFmtId="166" fontId="1" fillId="2" borderId="6" xfId="0" applyNumberFormat="1" applyFont="1" applyFill="1" applyBorder="1" applyAlignment="1">
      <alignment horizontal="right" vertical="top" shrinkToFit="1"/>
    </xf>
    <xf numFmtId="0" fontId="1" fillId="2" borderId="7" xfId="0" applyFont="1" applyFill="1" applyBorder="1"/>
    <xf numFmtId="0" fontId="1" fillId="2" borderId="7" xfId="0" applyFont="1" applyFill="1" applyBorder="1" applyAlignment="1">
      <alignment shrinkToFit="1"/>
    </xf>
    <xf numFmtId="0" fontId="4" fillId="2" borderId="7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165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5" fontId="1" fillId="2" borderId="6" xfId="0" applyNumberFormat="1" applyFont="1" applyFill="1" applyBorder="1" applyAlignment="1">
      <alignment horizontal="right" vertical="top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topLeftCell="B1" workbookViewId="0">
      <pane xSplit="2" ySplit="8" topLeftCell="D19" activePane="bottomRight" state="frozen"/>
      <selection activeCell="B1" sqref="B1"/>
      <selection pane="topRight" activeCell="D1" sqref="D1"/>
      <selection pane="bottomLeft" activeCell="B9" sqref="B9"/>
      <selection pane="bottomRight" activeCell="R37" sqref="R37"/>
    </sheetView>
  </sheetViews>
  <sheetFormatPr defaultRowHeight="15" x14ac:dyDescent="0.25"/>
  <cols>
    <col min="1" max="1" width="0" hidden="1" customWidth="1"/>
    <col min="2" max="2" width="3.7109375" customWidth="1"/>
    <col min="3" max="3" width="23" customWidth="1"/>
    <col min="4" max="4" width="13.28515625" customWidth="1"/>
    <col min="5" max="5" width="14" customWidth="1"/>
    <col min="6" max="7" width="0" hidden="1" customWidth="1"/>
    <col min="8" max="8" width="14.7109375" customWidth="1"/>
    <col min="9" max="10" width="17.28515625" customWidth="1"/>
    <col min="11" max="11" width="0" hidden="1" customWidth="1"/>
    <col min="12" max="12" width="17.28515625" customWidth="1"/>
    <col min="13" max="14" width="0" hidden="1" customWidth="1"/>
    <col min="15" max="15" width="21.28515625" customWidth="1"/>
    <col min="16" max="16" width="14.85546875" customWidth="1"/>
    <col min="17" max="18" width="17.5703125" customWidth="1"/>
    <col min="19" max="19" width="15.85546875" customWidth="1"/>
  </cols>
  <sheetData>
    <row r="1" spans="1:19" x14ac:dyDescent="0.25">
      <c r="A1" s="1"/>
      <c r="B1" s="1"/>
      <c r="C1" s="1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1"/>
      <c r="P1" s="1"/>
      <c r="Q1" s="1"/>
      <c r="R1" s="1"/>
      <c r="S1" s="1"/>
    </row>
    <row r="2" spans="1:19" ht="18" customHeight="1" x14ac:dyDescent="0.25">
      <c r="A2" s="1"/>
      <c r="B2" s="1"/>
      <c r="C2" s="38" t="s">
        <v>86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2"/>
      <c r="P2" s="3"/>
      <c r="Q2" s="4"/>
      <c r="R2" s="4"/>
      <c r="S2" s="4"/>
    </row>
    <row r="3" spans="1:19" x14ac:dyDescent="0.25">
      <c r="A3" s="1"/>
      <c r="B3" s="5"/>
      <c r="C3" s="5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1"/>
      <c r="P3" s="1"/>
      <c r="Q3" s="1"/>
      <c r="R3" s="1"/>
      <c r="S3" s="1"/>
    </row>
    <row r="4" spans="1:19" ht="15" customHeight="1" x14ac:dyDescent="0.25">
      <c r="A4" s="6"/>
      <c r="B4" s="40" t="s">
        <v>0</v>
      </c>
      <c r="C4" s="40" t="s">
        <v>1</v>
      </c>
      <c r="D4" s="34" t="s">
        <v>2</v>
      </c>
      <c r="E4" s="34" t="s">
        <v>3</v>
      </c>
      <c r="F4" s="34" t="s">
        <v>4</v>
      </c>
      <c r="G4" s="34" t="s">
        <v>5</v>
      </c>
      <c r="H4" s="34" t="s">
        <v>6</v>
      </c>
      <c r="I4" s="34" t="s">
        <v>7</v>
      </c>
      <c r="J4" s="34" t="s">
        <v>94</v>
      </c>
      <c r="K4" s="34" t="s">
        <v>8</v>
      </c>
      <c r="L4" s="34" t="s">
        <v>9</v>
      </c>
      <c r="M4" s="34" t="s">
        <v>10</v>
      </c>
      <c r="N4" s="34" t="s">
        <v>11</v>
      </c>
      <c r="O4" s="34" t="s">
        <v>82</v>
      </c>
      <c r="P4" s="34" t="s">
        <v>83</v>
      </c>
      <c r="Q4" s="34" t="s">
        <v>84</v>
      </c>
      <c r="R4" s="34" t="s">
        <v>85</v>
      </c>
      <c r="S4" s="3"/>
    </row>
    <row r="5" spans="1:19" x14ac:dyDescent="0.25">
      <c r="A5" s="6"/>
      <c r="B5" s="41"/>
      <c r="C5" s="41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"/>
    </row>
    <row r="6" spans="1:19" ht="71.25" customHeight="1" x14ac:dyDescent="0.25">
      <c r="A6" s="6"/>
      <c r="B6" s="42"/>
      <c r="C6" s="42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"/>
    </row>
    <row r="7" spans="1:19" ht="25.5" x14ac:dyDescent="0.25">
      <c r="A7" s="6"/>
      <c r="B7" s="7"/>
      <c r="C7" s="8" t="s">
        <v>12</v>
      </c>
      <c r="D7" s="9" t="s">
        <v>13</v>
      </c>
      <c r="E7" s="9"/>
      <c r="F7" s="9" t="s">
        <v>14</v>
      </c>
      <c r="G7" s="9" t="s">
        <v>14</v>
      </c>
      <c r="H7" s="9" t="s">
        <v>14</v>
      </c>
      <c r="I7" s="9"/>
      <c r="J7" s="9"/>
      <c r="K7" s="9" t="s">
        <v>14</v>
      </c>
      <c r="L7" s="9"/>
      <c r="M7" s="9" t="s">
        <v>14</v>
      </c>
      <c r="N7" s="9" t="s">
        <v>14</v>
      </c>
      <c r="O7" s="30" t="s">
        <v>14</v>
      </c>
      <c r="P7" s="30" t="s">
        <v>14</v>
      </c>
      <c r="Q7" s="30" t="s">
        <v>14</v>
      </c>
      <c r="R7" s="30" t="s">
        <v>14</v>
      </c>
      <c r="S7" s="1"/>
    </row>
    <row r="8" spans="1:19" ht="60" customHeight="1" x14ac:dyDescent="0.25">
      <c r="A8" s="6"/>
      <c r="B8" s="10"/>
      <c r="C8" s="8" t="s">
        <v>15</v>
      </c>
      <c r="D8" s="11" t="s">
        <v>16</v>
      </c>
      <c r="E8" s="11" t="s">
        <v>17</v>
      </c>
      <c r="F8" s="11" t="s">
        <v>19</v>
      </c>
      <c r="G8" s="11" t="s">
        <v>20</v>
      </c>
      <c r="H8" s="11" t="s">
        <v>18</v>
      </c>
      <c r="I8" s="11" t="s">
        <v>87</v>
      </c>
      <c r="J8" s="11" t="s">
        <v>88</v>
      </c>
      <c r="K8" s="11" t="s">
        <v>21</v>
      </c>
      <c r="L8" s="11" t="s">
        <v>89</v>
      </c>
      <c r="M8" s="11" t="s">
        <v>22</v>
      </c>
      <c r="N8" s="11" t="s">
        <v>23</v>
      </c>
      <c r="O8" s="31" t="s">
        <v>90</v>
      </c>
      <c r="P8" s="31" t="s">
        <v>91</v>
      </c>
      <c r="Q8" s="31" t="s">
        <v>92</v>
      </c>
      <c r="R8" s="31" t="s">
        <v>93</v>
      </c>
      <c r="S8" s="1"/>
    </row>
    <row r="9" spans="1:19" x14ac:dyDescent="0.25">
      <c r="A9" s="12" t="s">
        <v>24</v>
      </c>
      <c r="B9" s="13" t="s">
        <v>25</v>
      </c>
      <c r="C9" s="14" t="s">
        <v>26</v>
      </c>
      <c r="D9" s="15">
        <v>33292</v>
      </c>
      <c r="E9" s="16">
        <v>0.92596250000000002</v>
      </c>
      <c r="F9" s="17">
        <v>64475.3</v>
      </c>
      <c r="G9" s="17">
        <v>20641.2</v>
      </c>
      <c r="H9" s="17">
        <v>62134.7</v>
      </c>
      <c r="I9" s="18">
        <v>0.55809943200000001</v>
      </c>
      <c r="J9" s="18">
        <v>0.60272357899999995</v>
      </c>
      <c r="K9" s="17">
        <v>2393822</v>
      </c>
      <c r="L9" s="18">
        <v>1.62</v>
      </c>
      <c r="M9" s="17">
        <v>104870.9017596043</v>
      </c>
      <c r="N9" s="17">
        <v>104870.9017596043</v>
      </c>
      <c r="O9" s="32">
        <v>104870.9</v>
      </c>
      <c r="P9" s="32">
        <v>108161.3</v>
      </c>
      <c r="Q9" s="32">
        <v>-3290.4</v>
      </c>
      <c r="R9" s="32">
        <v>108161.3</v>
      </c>
      <c r="S9" s="1"/>
    </row>
    <row r="10" spans="1:19" x14ac:dyDescent="0.25">
      <c r="A10" s="12" t="s">
        <v>24</v>
      </c>
      <c r="B10" s="13" t="s">
        <v>27</v>
      </c>
      <c r="C10" s="14" t="s">
        <v>28</v>
      </c>
      <c r="D10" s="15">
        <v>404598</v>
      </c>
      <c r="E10" s="16">
        <v>0.90186690000000003</v>
      </c>
      <c r="F10" s="17">
        <v>721876.8</v>
      </c>
      <c r="G10" s="17">
        <v>-1989318.1</v>
      </c>
      <c r="H10" s="17">
        <v>1989318.1</v>
      </c>
      <c r="I10" s="18">
        <v>1.4702722591999999</v>
      </c>
      <c r="J10" s="18">
        <v>1.6302541530000001</v>
      </c>
      <c r="K10" s="17">
        <v>2393822</v>
      </c>
      <c r="L10" s="18">
        <v>1.62</v>
      </c>
      <c r="M10" s="17">
        <v>0</v>
      </c>
      <c r="N10" s="17">
        <v>0</v>
      </c>
      <c r="O10" s="32">
        <v>0</v>
      </c>
      <c r="P10" s="32">
        <v>0</v>
      </c>
      <c r="Q10" s="32">
        <v>0</v>
      </c>
      <c r="R10" s="32">
        <v>0</v>
      </c>
      <c r="S10" s="1"/>
    </row>
    <row r="11" spans="1:19" x14ac:dyDescent="0.25">
      <c r="A11" s="12" t="s">
        <v>24</v>
      </c>
      <c r="B11" s="13" t="s">
        <v>29</v>
      </c>
      <c r="C11" s="14" t="s">
        <v>30</v>
      </c>
      <c r="D11" s="15">
        <v>80950</v>
      </c>
      <c r="E11" s="16">
        <v>0.9121688</v>
      </c>
      <c r="F11" s="17">
        <v>153069.79999999999</v>
      </c>
      <c r="G11" s="17">
        <v>50189.4</v>
      </c>
      <c r="H11" s="17">
        <v>182585.2</v>
      </c>
      <c r="I11" s="18">
        <v>0.67447519</v>
      </c>
      <c r="J11" s="18">
        <v>0.73941927200000002</v>
      </c>
      <c r="K11" s="17">
        <v>2393822</v>
      </c>
      <c r="L11" s="18">
        <v>1.62</v>
      </c>
      <c r="M11" s="17">
        <v>217442.27455894879</v>
      </c>
      <c r="N11" s="17">
        <v>217442.27455894879</v>
      </c>
      <c r="O11" s="32">
        <v>217442.3</v>
      </c>
      <c r="P11" s="32">
        <v>225508.3</v>
      </c>
      <c r="Q11" s="32">
        <v>-8066</v>
      </c>
      <c r="R11" s="32">
        <v>225508.3</v>
      </c>
      <c r="S11" s="1"/>
    </row>
    <row r="12" spans="1:19" x14ac:dyDescent="0.25">
      <c r="A12" s="12" t="s">
        <v>24</v>
      </c>
      <c r="B12" s="13" t="s">
        <v>31</v>
      </c>
      <c r="C12" s="14" t="s">
        <v>32</v>
      </c>
      <c r="D12" s="15">
        <v>30161</v>
      </c>
      <c r="E12" s="16">
        <v>0.96215810000000002</v>
      </c>
      <c r="F12" s="17">
        <v>51889.7</v>
      </c>
      <c r="G12" s="17">
        <v>18700</v>
      </c>
      <c r="H12" s="17">
        <v>49007.1</v>
      </c>
      <c r="I12" s="18">
        <v>0.48588168380000002</v>
      </c>
      <c r="J12" s="18">
        <v>0.50499152250000001</v>
      </c>
      <c r="K12" s="17">
        <v>2393822</v>
      </c>
      <c r="L12" s="18">
        <v>1.62</v>
      </c>
      <c r="M12" s="17">
        <v>108206.434211164</v>
      </c>
      <c r="N12" s="17">
        <v>108206.434211164</v>
      </c>
      <c r="O12" s="32">
        <v>108206.39999999999</v>
      </c>
      <c r="P12" s="32">
        <v>109910.5</v>
      </c>
      <c r="Q12" s="32">
        <v>-1704.1</v>
      </c>
      <c r="R12" s="32">
        <v>109910.5</v>
      </c>
      <c r="S12" s="1"/>
    </row>
    <row r="13" spans="1:19" x14ac:dyDescent="0.25">
      <c r="A13" s="12" t="s">
        <v>24</v>
      </c>
      <c r="B13" s="13" t="s">
        <v>33</v>
      </c>
      <c r="C13" s="14" t="s">
        <v>34</v>
      </c>
      <c r="D13" s="15">
        <v>31801</v>
      </c>
      <c r="E13" s="16">
        <v>0.96977020000000003</v>
      </c>
      <c r="F13" s="17">
        <v>60605.4</v>
      </c>
      <c r="G13" s="17">
        <v>19716.8</v>
      </c>
      <c r="H13" s="17">
        <v>139962.79999999999</v>
      </c>
      <c r="I13" s="18">
        <v>1.316100657</v>
      </c>
      <c r="J13" s="18">
        <v>1.3571263140000001</v>
      </c>
      <c r="K13" s="17">
        <v>2393822</v>
      </c>
      <c r="L13" s="18">
        <v>1.62</v>
      </c>
      <c r="M13" s="17">
        <v>27110.620992961602</v>
      </c>
      <c r="N13" s="17">
        <v>27110.620992961602</v>
      </c>
      <c r="O13" s="32">
        <v>27110.6</v>
      </c>
      <c r="P13" s="32">
        <v>32122</v>
      </c>
      <c r="Q13" s="32">
        <v>-5011.3999999999996</v>
      </c>
      <c r="R13" s="32">
        <v>32122</v>
      </c>
      <c r="S13" s="1"/>
    </row>
    <row r="14" spans="1:19" x14ac:dyDescent="0.25">
      <c r="A14" s="12" t="s">
        <v>24</v>
      </c>
      <c r="B14" s="13" t="s">
        <v>35</v>
      </c>
      <c r="C14" s="14" t="s">
        <v>36</v>
      </c>
      <c r="D14" s="15">
        <v>57039</v>
      </c>
      <c r="E14" s="16">
        <v>0.93046030000000002</v>
      </c>
      <c r="F14" s="17">
        <v>103437.1</v>
      </c>
      <c r="G14" s="17">
        <v>35364.400000000001</v>
      </c>
      <c r="H14" s="17">
        <v>157811.79999999999</v>
      </c>
      <c r="I14" s="18">
        <v>0.82734154150000006</v>
      </c>
      <c r="J14" s="18">
        <v>0.88917446720000004</v>
      </c>
      <c r="K14" s="17">
        <v>2393822</v>
      </c>
      <c r="L14" s="18">
        <v>1.62</v>
      </c>
      <c r="M14" s="17">
        <v>129707.8324610839</v>
      </c>
      <c r="N14" s="17">
        <v>129707.8324610839</v>
      </c>
      <c r="O14" s="32">
        <v>129707.8</v>
      </c>
      <c r="P14" s="32">
        <v>134321.70000000001</v>
      </c>
      <c r="Q14" s="32">
        <v>-4613.8999999999996</v>
      </c>
      <c r="R14" s="32">
        <v>134321.70000000001</v>
      </c>
      <c r="S14" s="1"/>
    </row>
    <row r="15" spans="1:19" x14ac:dyDescent="0.25">
      <c r="A15" s="12" t="s">
        <v>24</v>
      </c>
      <c r="B15" s="13" t="s">
        <v>37</v>
      </c>
      <c r="C15" s="14" t="s">
        <v>38</v>
      </c>
      <c r="D15" s="15">
        <v>39319</v>
      </c>
      <c r="E15" s="16">
        <v>1.0028378</v>
      </c>
      <c r="F15" s="17">
        <v>53317.1</v>
      </c>
      <c r="G15" s="17">
        <v>24378</v>
      </c>
      <c r="H15" s="17">
        <v>89775</v>
      </c>
      <c r="I15" s="18">
        <v>0.68276336559999995</v>
      </c>
      <c r="J15" s="18">
        <v>0.68083130250000001</v>
      </c>
      <c r="K15" s="17">
        <v>2393822</v>
      </c>
      <c r="L15" s="18">
        <v>1.62</v>
      </c>
      <c r="M15" s="17">
        <v>123839.5906595132</v>
      </c>
      <c r="N15" s="17">
        <v>123839.5906595132</v>
      </c>
      <c r="O15" s="32">
        <v>123839.6</v>
      </c>
      <c r="P15" s="32">
        <v>131062.2</v>
      </c>
      <c r="Q15" s="32">
        <v>-7222.6</v>
      </c>
      <c r="R15" s="32">
        <v>131062.2</v>
      </c>
      <c r="S15" s="1"/>
    </row>
    <row r="16" spans="1:19" ht="25.5" x14ac:dyDescent="0.25">
      <c r="A16" s="12" t="s">
        <v>24</v>
      </c>
      <c r="B16" s="13" t="s">
        <v>39</v>
      </c>
      <c r="C16" s="14" t="s">
        <v>40</v>
      </c>
      <c r="D16" s="15">
        <v>4236</v>
      </c>
      <c r="E16" s="16">
        <v>1.2173543</v>
      </c>
      <c r="F16" s="17">
        <v>16996.400000000001</v>
      </c>
      <c r="G16" s="17">
        <v>2626.3</v>
      </c>
      <c r="H16" s="17">
        <v>4932.7</v>
      </c>
      <c r="I16" s="18">
        <v>0.34821382699999998</v>
      </c>
      <c r="J16" s="18">
        <v>0.28604148109999999</v>
      </c>
      <c r="K16" s="17">
        <v>2393822</v>
      </c>
      <c r="L16" s="18">
        <v>1.62</v>
      </c>
      <c r="M16" s="17">
        <v>23003.7166642757</v>
      </c>
      <c r="N16" s="17">
        <v>23003.7166642757</v>
      </c>
      <c r="O16" s="32">
        <v>23003.7</v>
      </c>
      <c r="P16" s="32">
        <v>29039.599999999999</v>
      </c>
      <c r="Q16" s="32">
        <v>-6035.9</v>
      </c>
      <c r="R16" s="32">
        <v>29039.599999999999</v>
      </c>
      <c r="S16" s="1"/>
    </row>
    <row r="17" spans="1:19" x14ac:dyDescent="0.25">
      <c r="A17" s="12" t="s">
        <v>24</v>
      </c>
      <c r="B17" s="13" t="s">
        <v>41</v>
      </c>
      <c r="C17" s="14" t="s">
        <v>42</v>
      </c>
      <c r="D17" s="15">
        <v>16875</v>
      </c>
      <c r="E17" s="16">
        <v>1.0995398000000001</v>
      </c>
      <c r="F17" s="17">
        <v>46726.2</v>
      </c>
      <c r="G17" s="17">
        <v>10462.6</v>
      </c>
      <c r="H17" s="17">
        <v>16907.2</v>
      </c>
      <c r="I17" s="18">
        <v>0.29960231809999999</v>
      </c>
      <c r="J17" s="18">
        <v>0.27247973930000002</v>
      </c>
      <c r="K17" s="17">
        <v>2393822</v>
      </c>
      <c r="L17" s="18">
        <v>1.62</v>
      </c>
      <c r="M17" s="17">
        <v>83612.802221888807</v>
      </c>
      <c r="N17" s="17">
        <v>83612.802221888807</v>
      </c>
      <c r="O17" s="32">
        <v>83612.800000000003</v>
      </c>
      <c r="P17" s="32">
        <v>91573.1</v>
      </c>
      <c r="Q17" s="32">
        <v>-7960.3</v>
      </c>
      <c r="R17" s="32">
        <v>91573.1</v>
      </c>
      <c r="S17" s="1"/>
    </row>
    <row r="18" spans="1:19" ht="25.5" x14ac:dyDescent="0.25">
      <c r="A18" s="12" t="s">
        <v>24</v>
      </c>
      <c r="B18" s="13" t="s">
        <v>43</v>
      </c>
      <c r="C18" s="14" t="s">
        <v>44</v>
      </c>
      <c r="D18" s="15">
        <v>15462</v>
      </c>
      <c r="E18" s="16">
        <v>1.1130454000000001</v>
      </c>
      <c r="F18" s="17">
        <v>31983</v>
      </c>
      <c r="G18" s="17">
        <v>9586.5</v>
      </c>
      <c r="H18" s="17">
        <v>30707.4</v>
      </c>
      <c r="I18" s="18">
        <v>0.59387444550000001</v>
      </c>
      <c r="J18" s="18">
        <v>0.53355815090000003</v>
      </c>
      <c r="K18" s="17">
        <v>2393822</v>
      </c>
      <c r="L18" s="18">
        <v>1.62</v>
      </c>
      <c r="M18" s="17">
        <v>62527.0261162471</v>
      </c>
      <c r="N18" s="17">
        <v>62527.0261162471</v>
      </c>
      <c r="O18" s="32">
        <v>62527</v>
      </c>
      <c r="P18" s="32">
        <v>65910.5</v>
      </c>
      <c r="Q18" s="32">
        <v>-3383.5</v>
      </c>
      <c r="R18" s="32">
        <v>65910.5</v>
      </c>
      <c r="S18" s="1"/>
    </row>
    <row r="19" spans="1:19" x14ac:dyDescent="0.25">
      <c r="A19" s="12" t="s">
        <v>24</v>
      </c>
      <c r="B19" s="13" t="s">
        <v>45</v>
      </c>
      <c r="C19" s="14" t="s">
        <v>46</v>
      </c>
      <c r="D19" s="15">
        <v>14193</v>
      </c>
      <c r="E19" s="16">
        <v>1.2387207</v>
      </c>
      <c r="F19" s="17">
        <v>36707.4</v>
      </c>
      <c r="G19" s="17">
        <v>8799.7000000000007</v>
      </c>
      <c r="H19" s="17">
        <v>26059.5</v>
      </c>
      <c r="I19" s="18">
        <v>0.54904651159999995</v>
      </c>
      <c r="J19" s="18">
        <v>0.44323672930000002</v>
      </c>
      <c r="K19" s="17">
        <v>2393822</v>
      </c>
      <c r="L19" s="18">
        <v>1.62</v>
      </c>
      <c r="M19" s="17">
        <v>69186.194247203006</v>
      </c>
      <c r="N19" s="17">
        <v>69186.194247203006</v>
      </c>
      <c r="O19" s="32">
        <v>69186.2</v>
      </c>
      <c r="P19" s="32">
        <v>75870</v>
      </c>
      <c r="Q19" s="32">
        <v>-6683.8</v>
      </c>
      <c r="R19" s="32">
        <v>75870</v>
      </c>
      <c r="S19" s="1"/>
    </row>
    <row r="20" spans="1:19" x14ac:dyDescent="0.25">
      <c r="A20" s="12" t="s">
        <v>24</v>
      </c>
      <c r="B20" s="13" t="s">
        <v>47</v>
      </c>
      <c r="C20" s="14" t="s">
        <v>48</v>
      </c>
      <c r="D20" s="15">
        <v>37666</v>
      </c>
      <c r="E20" s="16">
        <v>1.2557392999999999</v>
      </c>
      <c r="F20" s="17">
        <v>35165</v>
      </c>
      <c r="G20" s="17">
        <v>23353.1</v>
      </c>
      <c r="H20" s="17">
        <v>130912.1</v>
      </c>
      <c r="I20" s="18">
        <v>1.0393158442999999</v>
      </c>
      <c r="J20" s="18">
        <v>0.82765255839999996</v>
      </c>
      <c r="K20" s="17">
        <v>2393822</v>
      </c>
      <c r="L20" s="18">
        <v>1.62</v>
      </c>
      <c r="M20" s="17">
        <v>125327.7917835343</v>
      </c>
      <c r="N20" s="17">
        <v>125327.7917835343</v>
      </c>
      <c r="O20" s="32">
        <v>125327.8</v>
      </c>
      <c r="P20" s="32">
        <v>121518.9</v>
      </c>
      <c r="Q20" s="32">
        <v>3808.9</v>
      </c>
      <c r="R20" s="32">
        <v>125327.8</v>
      </c>
      <c r="S20" s="1"/>
    </row>
    <row r="21" spans="1:19" x14ac:dyDescent="0.25">
      <c r="A21" s="12" t="s">
        <v>24</v>
      </c>
      <c r="B21" s="13" t="s">
        <v>49</v>
      </c>
      <c r="C21" s="14" t="s">
        <v>50</v>
      </c>
      <c r="D21" s="15">
        <v>7968</v>
      </c>
      <c r="E21" s="16">
        <v>1.2224971</v>
      </c>
      <c r="F21" s="17">
        <v>21831.5</v>
      </c>
      <c r="G21" s="17">
        <v>4940.2</v>
      </c>
      <c r="H21" s="17">
        <v>14062.4</v>
      </c>
      <c r="I21" s="18">
        <v>0.5277489554</v>
      </c>
      <c r="J21" s="18">
        <v>0.43169751109999999</v>
      </c>
      <c r="K21" s="17">
        <v>2393822</v>
      </c>
      <c r="L21" s="18">
        <v>1.62</v>
      </c>
      <c r="M21" s="17">
        <v>38708.550524645798</v>
      </c>
      <c r="N21" s="17">
        <v>38708.550524645798</v>
      </c>
      <c r="O21" s="32">
        <v>38708.6</v>
      </c>
      <c r="P21" s="32">
        <v>40688.400000000001</v>
      </c>
      <c r="Q21" s="32">
        <v>-1979.8</v>
      </c>
      <c r="R21" s="32">
        <v>40688.400000000001</v>
      </c>
      <c r="S21" s="1"/>
    </row>
    <row r="22" spans="1:19" x14ac:dyDescent="0.25">
      <c r="A22" s="12" t="s">
        <v>24</v>
      </c>
      <c r="B22" s="13" t="s">
        <v>51</v>
      </c>
      <c r="C22" s="14" t="s">
        <v>52</v>
      </c>
      <c r="D22" s="15">
        <v>20521</v>
      </c>
      <c r="E22" s="16">
        <v>1.0251942000000001</v>
      </c>
      <c r="F22" s="17">
        <v>33471</v>
      </c>
      <c r="G22" s="17">
        <v>12723.1</v>
      </c>
      <c r="H22" s="17">
        <v>53601.599999999999</v>
      </c>
      <c r="I22" s="18">
        <v>0.78108175570000005</v>
      </c>
      <c r="J22" s="18">
        <v>0.76188663150000002</v>
      </c>
      <c r="K22" s="17">
        <v>2393822</v>
      </c>
      <c r="L22" s="18">
        <v>1.62</v>
      </c>
      <c r="M22" s="17">
        <v>60371.5141198036</v>
      </c>
      <c r="N22" s="17">
        <v>60371.5141198036</v>
      </c>
      <c r="O22" s="32">
        <v>60371.5</v>
      </c>
      <c r="P22" s="32">
        <v>64574.5</v>
      </c>
      <c r="Q22" s="32">
        <v>-4203</v>
      </c>
      <c r="R22" s="32">
        <v>64574.5</v>
      </c>
      <c r="S22" s="1"/>
    </row>
    <row r="23" spans="1:19" x14ac:dyDescent="0.25">
      <c r="A23" s="12" t="s">
        <v>24</v>
      </c>
      <c r="B23" s="13" t="s">
        <v>53</v>
      </c>
      <c r="C23" s="14" t="s">
        <v>54</v>
      </c>
      <c r="D23" s="15">
        <v>19574</v>
      </c>
      <c r="E23" s="16">
        <v>1.070009</v>
      </c>
      <c r="F23" s="17">
        <v>32257.1</v>
      </c>
      <c r="G23" s="17">
        <v>12136</v>
      </c>
      <c r="H23" s="17">
        <v>29792.2</v>
      </c>
      <c r="I23" s="18">
        <v>0.45513501810000001</v>
      </c>
      <c r="J23" s="18">
        <v>0.42535625220000001</v>
      </c>
      <c r="K23" s="17">
        <v>2393822</v>
      </c>
      <c r="L23" s="18">
        <v>1.62</v>
      </c>
      <c r="M23" s="17">
        <v>83673.5448748567</v>
      </c>
      <c r="N23" s="17">
        <v>83673.5448748567</v>
      </c>
      <c r="O23" s="32">
        <v>83673.5</v>
      </c>
      <c r="P23" s="32">
        <v>84593.2</v>
      </c>
      <c r="Q23" s="32">
        <v>-919.7</v>
      </c>
      <c r="R23" s="32">
        <v>84593.2</v>
      </c>
      <c r="S23" s="1"/>
    </row>
    <row r="24" spans="1:19" x14ac:dyDescent="0.25">
      <c r="A24" s="12" t="s">
        <v>24</v>
      </c>
      <c r="B24" s="13" t="s">
        <v>55</v>
      </c>
      <c r="C24" s="14" t="s">
        <v>56</v>
      </c>
      <c r="D24" s="15">
        <v>18113</v>
      </c>
      <c r="E24" s="16">
        <v>1.1949167000000001</v>
      </c>
      <c r="F24" s="17">
        <v>38960.699999999997</v>
      </c>
      <c r="G24" s="17">
        <v>11230.1</v>
      </c>
      <c r="H24" s="17">
        <v>39719</v>
      </c>
      <c r="I24" s="18">
        <v>0.65573019020000001</v>
      </c>
      <c r="J24" s="18">
        <v>0.54876644559999999</v>
      </c>
      <c r="K24" s="17">
        <v>2393822</v>
      </c>
      <c r="L24" s="18">
        <v>1.62</v>
      </c>
      <c r="M24" s="17">
        <v>77534.488286826701</v>
      </c>
      <c r="N24" s="17">
        <v>77534.488286826701</v>
      </c>
      <c r="O24" s="32">
        <v>77534.5</v>
      </c>
      <c r="P24" s="32">
        <v>74180.600000000006</v>
      </c>
      <c r="Q24" s="32">
        <v>3353.9</v>
      </c>
      <c r="R24" s="32">
        <v>77534.5</v>
      </c>
      <c r="S24" s="1"/>
    </row>
    <row r="25" spans="1:19" x14ac:dyDescent="0.25">
      <c r="A25" s="12" t="s">
        <v>24</v>
      </c>
      <c r="B25" s="13" t="s">
        <v>57</v>
      </c>
      <c r="C25" s="14" t="s">
        <v>58</v>
      </c>
      <c r="D25" s="15">
        <v>7864</v>
      </c>
      <c r="E25" s="16">
        <v>1.2395354999999999</v>
      </c>
      <c r="F25" s="17">
        <v>27942.3</v>
      </c>
      <c r="G25" s="17">
        <v>4875.7</v>
      </c>
      <c r="H25" s="17">
        <v>9416.2999999999993</v>
      </c>
      <c r="I25" s="18">
        <v>0.35805854479999999</v>
      </c>
      <c r="J25" s="18">
        <v>0.28886509890000001</v>
      </c>
      <c r="K25" s="17">
        <v>2393822</v>
      </c>
      <c r="L25" s="18">
        <v>1.62</v>
      </c>
      <c r="M25" s="17">
        <v>43391.761813585501</v>
      </c>
      <c r="N25" s="17">
        <v>43391.761813585501</v>
      </c>
      <c r="O25" s="32">
        <v>43391.8</v>
      </c>
      <c r="P25" s="32">
        <v>47458</v>
      </c>
      <c r="Q25" s="32">
        <v>-4066.2</v>
      </c>
      <c r="R25" s="32">
        <v>47458</v>
      </c>
      <c r="S25" s="1"/>
    </row>
    <row r="26" spans="1:19" x14ac:dyDescent="0.25">
      <c r="A26" s="12" t="s">
        <v>24</v>
      </c>
      <c r="B26" s="13" t="s">
        <v>59</v>
      </c>
      <c r="C26" s="14" t="s">
        <v>60</v>
      </c>
      <c r="D26" s="15">
        <v>9207</v>
      </c>
      <c r="E26" s="16">
        <v>1.2676978000000001</v>
      </c>
      <c r="F26" s="17">
        <v>28655.200000000001</v>
      </c>
      <c r="G26" s="17">
        <v>5708.4</v>
      </c>
      <c r="H26" s="17">
        <v>17987.900000000001</v>
      </c>
      <c r="I26" s="18">
        <v>0.58422425310000003</v>
      </c>
      <c r="J26" s="18">
        <v>0.46085451370000002</v>
      </c>
      <c r="K26" s="17">
        <v>2393822</v>
      </c>
      <c r="L26" s="18">
        <v>1.62</v>
      </c>
      <c r="M26" s="17">
        <v>45243.330540085997</v>
      </c>
      <c r="N26" s="17">
        <v>45243.330540085997</v>
      </c>
      <c r="O26" s="32">
        <v>45243.3</v>
      </c>
      <c r="P26" s="32">
        <v>49843.8</v>
      </c>
      <c r="Q26" s="32">
        <v>-4600.5</v>
      </c>
      <c r="R26" s="32">
        <v>49843.8</v>
      </c>
      <c r="S26" s="1"/>
    </row>
    <row r="27" spans="1:19" x14ac:dyDescent="0.25">
      <c r="A27" s="12" t="s">
        <v>24</v>
      </c>
      <c r="B27" s="13" t="s">
        <v>61</v>
      </c>
      <c r="C27" s="14" t="s">
        <v>62</v>
      </c>
      <c r="D27" s="15">
        <v>5556</v>
      </c>
      <c r="E27" s="16">
        <v>1.2496898999999999</v>
      </c>
      <c r="F27" s="17">
        <v>27975.599999999999</v>
      </c>
      <c r="G27" s="17">
        <v>3444.7</v>
      </c>
      <c r="H27" s="17">
        <v>8730.4</v>
      </c>
      <c r="I27" s="18">
        <v>0.46988238640000002</v>
      </c>
      <c r="J27" s="18">
        <v>0.37599918700000001</v>
      </c>
      <c r="K27" s="17">
        <v>2393822</v>
      </c>
      <c r="L27" s="18">
        <v>1.62</v>
      </c>
      <c r="M27" s="17">
        <v>28884.702607226802</v>
      </c>
      <c r="N27" s="17">
        <v>28884.702607226802</v>
      </c>
      <c r="O27" s="32">
        <v>28884.7</v>
      </c>
      <c r="P27" s="32">
        <v>35949.5</v>
      </c>
      <c r="Q27" s="32">
        <v>-7064.8</v>
      </c>
      <c r="R27" s="32">
        <v>35949.5</v>
      </c>
      <c r="S27" s="1"/>
    </row>
    <row r="28" spans="1:19" x14ac:dyDescent="0.25">
      <c r="A28" s="12" t="s">
        <v>24</v>
      </c>
      <c r="B28" s="13" t="s">
        <v>63</v>
      </c>
      <c r="C28" s="14" t="s">
        <v>64</v>
      </c>
      <c r="D28" s="15">
        <v>23338</v>
      </c>
      <c r="E28" s="16">
        <v>1.0945376</v>
      </c>
      <c r="F28" s="17">
        <v>31540.2</v>
      </c>
      <c r="G28" s="17">
        <v>14469.7</v>
      </c>
      <c r="H28" s="17">
        <v>67070.8</v>
      </c>
      <c r="I28" s="18">
        <v>0.859383699</v>
      </c>
      <c r="J28" s="18">
        <v>0.78515685440000005</v>
      </c>
      <c r="K28" s="17">
        <v>2393822</v>
      </c>
      <c r="L28" s="18">
        <v>1.62</v>
      </c>
      <c r="M28" s="17">
        <v>71315.173949848802</v>
      </c>
      <c r="N28" s="17">
        <v>71315.173949848802</v>
      </c>
      <c r="O28" s="32">
        <v>71315.199999999997</v>
      </c>
      <c r="P28" s="32">
        <v>71747.899999999994</v>
      </c>
      <c r="Q28" s="32">
        <v>-432.7</v>
      </c>
      <c r="R28" s="32">
        <v>71747.899999999994</v>
      </c>
      <c r="S28" s="1"/>
    </row>
    <row r="29" spans="1:19" x14ac:dyDescent="0.25">
      <c r="A29" s="12" t="s">
        <v>24</v>
      </c>
      <c r="B29" s="13" t="s">
        <v>65</v>
      </c>
      <c r="C29" s="14" t="s">
        <v>66</v>
      </c>
      <c r="D29" s="15">
        <v>10164</v>
      </c>
      <c r="E29" s="16">
        <v>1.2429492</v>
      </c>
      <c r="F29" s="17">
        <v>28430.3</v>
      </c>
      <c r="G29" s="17">
        <v>6301.7</v>
      </c>
      <c r="H29" s="17">
        <v>24561.200000000001</v>
      </c>
      <c r="I29" s="18">
        <v>0.72260703579999996</v>
      </c>
      <c r="J29" s="18">
        <v>0.58136489869999997</v>
      </c>
      <c r="K29" s="17">
        <v>2393822</v>
      </c>
      <c r="L29" s="18">
        <v>1.62</v>
      </c>
      <c r="M29" s="17">
        <v>43879.712219544002</v>
      </c>
      <c r="N29" s="17">
        <v>43879.712219544002</v>
      </c>
      <c r="O29" s="32">
        <v>43879.7</v>
      </c>
      <c r="P29" s="32">
        <v>52626.8</v>
      </c>
      <c r="Q29" s="32">
        <v>-8747.1</v>
      </c>
      <c r="R29" s="32">
        <v>52626.8</v>
      </c>
      <c r="S29" s="1"/>
    </row>
    <row r="30" spans="1:19" x14ac:dyDescent="0.25">
      <c r="A30" s="12" t="s">
        <v>24</v>
      </c>
      <c r="B30" s="13" t="s">
        <v>67</v>
      </c>
      <c r="C30" s="14" t="s">
        <v>68</v>
      </c>
      <c r="D30" s="15">
        <v>32458</v>
      </c>
      <c r="E30" s="16">
        <v>1.1130598</v>
      </c>
      <c r="F30" s="17">
        <v>56250.5</v>
      </c>
      <c r="G30" s="17">
        <v>20124.099999999999</v>
      </c>
      <c r="H30" s="17">
        <v>73646.600000000006</v>
      </c>
      <c r="I30" s="18">
        <v>0.67849742930000001</v>
      </c>
      <c r="J30" s="18">
        <v>0.60957859520000002</v>
      </c>
      <c r="K30" s="17">
        <v>2393822</v>
      </c>
      <c r="L30" s="18">
        <v>1.62</v>
      </c>
      <c r="M30" s="17">
        <v>122074.662086415</v>
      </c>
      <c r="N30" s="17">
        <v>122074.662086415</v>
      </c>
      <c r="O30" s="32">
        <v>122074.7</v>
      </c>
      <c r="P30" s="32">
        <v>129776.8</v>
      </c>
      <c r="Q30" s="32">
        <v>-7702.1</v>
      </c>
      <c r="R30" s="32">
        <v>129776.8</v>
      </c>
      <c r="S30" s="1"/>
    </row>
    <row r="31" spans="1:19" x14ac:dyDescent="0.25">
      <c r="A31" s="12" t="s">
        <v>24</v>
      </c>
      <c r="B31" s="13" t="s">
        <v>69</v>
      </c>
      <c r="C31" s="14" t="s">
        <v>70</v>
      </c>
      <c r="D31" s="15">
        <v>10424</v>
      </c>
      <c r="E31" s="16">
        <v>1.1467122000000001</v>
      </c>
      <c r="F31" s="17">
        <v>19703.7</v>
      </c>
      <c r="G31" s="17">
        <v>6462.9</v>
      </c>
      <c r="H31" s="17">
        <v>20113.5</v>
      </c>
      <c r="I31" s="18">
        <v>0.57699295139999995</v>
      </c>
      <c r="J31" s="18">
        <v>0.50317154679999998</v>
      </c>
      <c r="K31" s="17">
        <v>2393822</v>
      </c>
      <c r="L31" s="18">
        <v>1.62</v>
      </c>
      <c r="M31" s="17">
        <v>44643.480415752398</v>
      </c>
      <c r="N31" s="17">
        <v>44643.480415752398</v>
      </c>
      <c r="O31" s="32">
        <v>44643.5</v>
      </c>
      <c r="P31" s="32">
        <v>46153.2</v>
      </c>
      <c r="Q31" s="32">
        <v>-1509.7</v>
      </c>
      <c r="R31" s="32">
        <v>46153.2</v>
      </c>
      <c r="S31" s="1"/>
    </row>
    <row r="32" spans="1:19" x14ac:dyDescent="0.25">
      <c r="A32" s="12" t="s">
        <v>24</v>
      </c>
      <c r="B32" s="13" t="s">
        <v>71</v>
      </c>
      <c r="C32" s="14" t="s">
        <v>72</v>
      </c>
      <c r="D32" s="15">
        <v>10448</v>
      </c>
      <c r="E32" s="16">
        <v>1.5791455999999999</v>
      </c>
      <c r="F32" s="17">
        <v>33110.699999999997</v>
      </c>
      <c r="G32" s="17">
        <v>6477.8</v>
      </c>
      <c r="H32" s="17">
        <v>18118.3</v>
      </c>
      <c r="I32" s="18">
        <v>0.5185630202</v>
      </c>
      <c r="J32" s="18">
        <v>0.32838201890000002</v>
      </c>
      <c r="K32" s="17">
        <v>2393822</v>
      </c>
      <c r="L32" s="18">
        <v>1.62</v>
      </c>
      <c r="M32" s="17">
        <v>71264.322417758594</v>
      </c>
      <c r="N32" s="17">
        <v>71264.322417758594</v>
      </c>
      <c r="O32" s="32">
        <v>71264.3</v>
      </c>
      <c r="P32" s="32">
        <v>76041.899999999994</v>
      </c>
      <c r="Q32" s="32">
        <v>-4777.6000000000004</v>
      </c>
      <c r="R32" s="32">
        <v>76041.899999999994</v>
      </c>
      <c r="S32" s="1"/>
    </row>
    <row r="33" spans="1:19" x14ac:dyDescent="0.25">
      <c r="A33" s="12" t="s">
        <v>24</v>
      </c>
      <c r="B33" s="13" t="s">
        <v>73</v>
      </c>
      <c r="C33" s="14" t="s">
        <v>74</v>
      </c>
      <c r="D33" s="15">
        <v>20984</v>
      </c>
      <c r="E33" s="16">
        <v>1.1303810000000001</v>
      </c>
      <c r="F33" s="17">
        <v>54167</v>
      </c>
      <c r="G33" s="17">
        <v>13010.2</v>
      </c>
      <c r="H33" s="17">
        <v>23409.3</v>
      </c>
      <c r="I33" s="18">
        <v>0.33359336979999998</v>
      </c>
      <c r="J33" s="18">
        <v>0.29511586779999999</v>
      </c>
      <c r="K33" s="17">
        <v>2393822</v>
      </c>
      <c r="L33" s="18">
        <v>1.62</v>
      </c>
      <c r="M33" s="17">
        <v>105092.9939609711</v>
      </c>
      <c r="N33" s="17">
        <v>105092.9939609711</v>
      </c>
      <c r="O33" s="32">
        <v>105093</v>
      </c>
      <c r="P33" s="32">
        <v>101831.4</v>
      </c>
      <c r="Q33" s="32">
        <v>3261.6</v>
      </c>
      <c r="R33" s="32">
        <v>105093</v>
      </c>
      <c r="S33" s="1"/>
    </row>
    <row r="34" spans="1:19" x14ac:dyDescent="0.25">
      <c r="A34" s="12" t="s">
        <v>24</v>
      </c>
      <c r="B34" s="13" t="s">
        <v>75</v>
      </c>
      <c r="C34" s="14" t="s">
        <v>76</v>
      </c>
      <c r="D34" s="15">
        <v>22251</v>
      </c>
      <c r="E34" s="16">
        <v>1.0265603000000001</v>
      </c>
      <c r="F34" s="17">
        <v>51848</v>
      </c>
      <c r="G34" s="17">
        <v>13795.7</v>
      </c>
      <c r="H34" s="17">
        <v>37138.199999999997</v>
      </c>
      <c r="I34" s="18">
        <v>0.4991011581</v>
      </c>
      <c r="J34" s="18">
        <v>0.48618786260000002</v>
      </c>
      <c r="K34" s="17">
        <v>2393822</v>
      </c>
      <c r="L34" s="18">
        <v>1.62</v>
      </c>
      <c r="M34" s="17">
        <v>86607.966091348193</v>
      </c>
      <c r="N34" s="17">
        <v>86607.966091348193</v>
      </c>
      <c r="O34" s="32">
        <v>86608</v>
      </c>
      <c r="P34" s="32">
        <v>92115</v>
      </c>
      <c r="Q34" s="32">
        <v>-5507</v>
      </c>
      <c r="R34" s="32">
        <v>92115</v>
      </c>
      <c r="S34" s="1"/>
    </row>
    <row r="35" spans="1:19" x14ac:dyDescent="0.25">
      <c r="A35" s="12" t="s">
        <v>24</v>
      </c>
      <c r="B35" s="13" t="s">
        <v>77</v>
      </c>
      <c r="C35" s="14" t="s">
        <v>78</v>
      </c>
      <c r="D35" s="15">
        <v>12673</v>
      </c>
      <c r="E35" s="16">
        <v>1.4488848000000001</v>
      </c>
      <c r="F35" s="17">
        <v>51138.6</v>
      </c>
      <c r="G35" s="17">
        <v>7857.3</v>
      </c>
      <c r="H35" s="17">
        <v>17064.599999999999</v>
      </c>
      <c r="I35" s="18">
        <v>0.40265578079999997</v>
      </c>
      <c r="J35" s="18">
        <v>0.27790738149999999</v>
      </c>
      <c r="K35" s="17">
        <v>2393822</v>
      </c>
      <c r="L35" s="18">
        <v>1.62</v>
      </c>
      <c r="M35" s="17">
        <v>82409.735133590599</v>
      </c>
      <c r="N35" s="17">
        <v>82409.735133590599</v>
      </c>
      <c r="O35" s="32">
        <v>82409.7</v>
      </c>
      <c r="P35" s="32">
        <v>93159.6</v>
      </c>
      <c r="Q35" s="32">
        <v>-10749.9</v>
      </c>
      <c r="R35" s="32">
        <v>93159.6</v>
      </c>
      <c r="S35" s="1"/>
    </row>
    <row r="36" spans="1:19" x14ac:dyDescent="0.25">
      <c r="A36" s="6"/>
      <c r="B36" s="19"/>
      <c r="C36" s="20" t="s">
        <v>79</v>
      </c>
      <c r="D36" s="21">
        <f ca="1">SUMIF(INDIRECT("R1C1",FALSE):INDIRECT("R65000C1",FALSE),"=1",INDIRECT("R1C[0]",FALSE):INDIRECT("R65000C[0]",FALSE))</f>
        <v>997135</v>
      </c>
      <c r="E36" s="22" t="s">
        <v>80</v>
      </c>
      <c r="F36" s="23">
        <f ca="1">SUMIF(INDIRECT("R1C1",FALSE):INDIRECT("R65000C1",FALSE),"=1",INDIRECT("R1C[0]",FALSE):INDIRECT("R65000C[0]",FALSE))</f>
        <v>1913531.6</v>
      </c>
      <c r="G36" s="23">
        <f ca="1">SUMIF(INDIRECT("R1C1",FALSE):INDIRECT("R65000C1",FALSE),"=1",INDIRECT("R1C[0]",FALSE):INDIRECT("R65000C[0]",FALSE))</f>
        <v>-1621942.5000000002</v>
      </c>
      <c r="H36" s="23">
        <f ca="1">SUMIF(INDIRECT("R1C1",FALSE):INDIRECT("R65000C1",FALSE),"=1",INDIRECT("R1C[0]",FALSE):INDIRECT("R65000C[0]",FALSE))</f>
        <v>3334545.9</v>
      </c>
      <c r="I36" s="24" t="s">
        <v>80</v>
      </c>
      <c r="J36" s="24" t="s">
        <v>80</v>
      </c>
      <c r="K36" s="23">
        <f ca="1">SUMIF(INDIRECT("R1C1",FALSE):INDIRECT("R65000C1",FALSE),"=1",INDIRECT("R1C[0]",FALSE):INDIRECT("R65000C[0]",FALSE))/COUNTIF(INDIRECT("R1C1",FALSE):INDIRECT("R65000C1",FALSE),"=1")</f>
        <v>2393822</v>
      </c>
      <c r="L36" s="24">
        <f ca="1">SUMIF(INDIRECT("R1C1",FALSE):INDIRECT("R65000C1",FALSE),"=1",INDIRECT("R1C[0]",FALSE):INDIRECT("R65000C[0]",FALSE))/COUNTIF(INDIRECT("R1C1",FALSE):INDIRECT("R65000C1",FALSE),"=1")</f>
        <v>1.6199999999999999</v>
      </c>
      <c r="M36" s="23">
        <f ca="1">SUMIF(INDIRECT("R1C1",FALSE):INDIRECT("R65000C1",FALSE),"=1",INDIRECT("R1C[0]",FALSE):INDIRECT("R65000C[0]",FALSE))</f>
        <v>2079931.1247186842</v>
      </c>
      <c r="N36" s="23">
        <f ca="1">SUMIF(INDIRECT("R1C1",FALSE):INDIRECT("R65000C1",FALSE),"=1",INDIRECT("R1C[0]",FALSE):INDIRECT("R65000C[0]",FALSE))</f>
        <v>2079931.1247186842</v>
      </c>
      <c r="O36" s="33">
        <v>2079931.0999999999</v>
      </c>
      <c r="P36" s="33">
        <v>2185738.6999999997</v>
      </c>
      <c r="Q36" s="33">
        <v>-105807.6</v>
      </c>
      <c r="R36" s="33">
        <f>SUM(R9:R35)</f>
        <v>2196163.1</v>
      </c>
      <c r="S36" s="1"/>
    </row>
    <row r="37" spans="1:19" x14ac:dyDescent="0.25">
      <c r="A37" s="1"/>
      <c r="B37" s="25"/>
      <c r="C37" s="26"/>
      <c r="D37" s="27"/>
      <c r="E37" s="27"/>
      <c r="F37" s="27" t="s">
        <v>81</v>
      </c>
      <c r="G37" s="27" t="s">
        <v>81</v>
      </c>
      <c r="H37" s="27"/>
      <c r="I37" s="27"/>
      <c r="J37" s="27"/>
      <c r="K37" s="27" t="s">
        <v>81</v>
      </c>
      <c r="L37" s="27"/>
      <c r="M37" s="27" t="s">
        <v>81</v>
      </c>
      <c r="N37" s="27" t="s">
        <v>81</v>
      </c>
      <c r="O37" s="28"/>
      <c r="P37" s="28"/>
      <c r="Q37" s="28"/>
      <c r="R37" s="1"/>
      <c r="S37" s="1"/>
    </row>
    <row r="38" spans="1:19" x14ac:dyDescent="0.25">
      <c r="A38" s="1"/>
      <c r="B38" s="1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</row>
    <row r="39" spans="1:19" x14ac:dyDescent="0.25">
      <c r="A39" s="1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1"/>
    </row>
  </sheetData>
  <mergeCells count="20">
    <mergeCell ref="L4:L6"/>
    <mergeCell ref="D1:N1"/>
    <mergeCell ref="C2:N2"/>
    <mergeCell ref="D3:N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R4:R6"/>
    <mergeCell ref="O4:O6"/>
    <mergeCell ref="M4:M6"/>
    <mergeCell ref="N4:N6"/>
    <mergeCell ref="P4:P6"/>
    <mergeCell ref="Q4:Q6"/>
  </mergeCells>
  <pageMargins left="0" right="0" top="0.55118110236220474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2020-12-07T15:27:35Z</cp:lastPrinted>
  <dcterms:created xsi:type="dcterms:W3CDTF">2020-12-07T15:14:06Z</dcterms:created>
  <dcterms:modified xsi:type="dcterms:W3CDTF">2020-12-14T14:38:46Z</dcterms:modified>
</cp:coreProperties>
</file>